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3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РО'!$A$4:$L$52</definedName>
    <definedName name="_xlnm.Print_Titles" localSheetId="0">'2.Финанс.исполнение ГП РО'!$2:$4</definedName>
    <definedName name="_xlnm.Print_Area" localSheetId="0">'2.Финанс.исполнение ГП РО'!$A$1:$L$52</definedName>
  </definedNames>
  <calcPr calcId="144525"/>
</workbook>
</file>

<file path=xl/calcChain.xml><?xml version="1.0" encoding="utf-8"?>
<calcChain xmlns="http://schemas.openxmlformats.org/spreadsheetml/2006/main">
  <c r="L24" i="9" l="1"/>
  <c r="L25" i="9"/>
  <c r="L34" i="9"/>
  <c r="L35" i="9"/>
  <c r="L37" i="9"/>
  <c r="L40" i="9"/>
  <c r="L41" i="9"/>
  <c r="L43" i="9"/>
  <c r="L44" i="9"/>
  <c r="L46" i="9"/>
  <c r="L47" i="9"/>
  <c r="L51" i="9"/>
  <c r="L52" i="9"/>
  <c r="L12" i="9"/>
  <c r="I11" i="9"/>
  <c r="I13" i="9"/>
  <c r="I17" i="9"/>
  <c r="I18" i="9"/>
  <c r="I20" i="9"/>
  <c r="I22" i="9"/>
  <c r="I27" i="9"/>
  <c r="I29" i="9"/>
  <c r="I30" i="9"/>
  <c r="I40" i="9"/>
  <c r="I51" i="9"/>
  <c r="I52" i="9"/>
  <c r="K45" i="9"/>
  <c r="K42" i="9"/>
  <c r="G6" i="9" l="1"/>
  <c r="H6" i="9"/>
  <c r="K50" i="9"/>
  <c r="J50" i="9"/>
  <c r="J49" i="9" s="1"/>
  <c r="J48" i="9" s="1"/>
  <c r="H50" i="9"/>
  <c r="G50" i="9"/>
  <c r="G49" i="9" s="1"/>
  <c r="G48" i="9" s="1"/>
  <c r="J45" i="9"/>
  <c r="L45" i="9" s="1"/>
  <c r="J42" i="9"/>
  <c r="L42" i="9" s="1"/>
  <c r="K39" i="9"/>
  <c r="J39" i="9"/>
  <c r="H39" i="9"/>
  <c r="G39" i="9"/>
  <c r="G38" i="9" s="1"/>
  <c r="G31" i="9" s="1"/>
  <c r="K36" i="9"/>
  <c r="J36" i="9"/>
  <c r="K33" i="9"/>
  <c r="J33" i="9"/>
  <c r="H28" i="9"/>
  <c r="G28" i="9"/>
  <c r="J32" i="9" l="1"/>
  <c r="J38" i="9"/>
  <c r="D38" i="9" s="1"/>
  <c r="I39" i="9"/>
  <c r="L33" i="9"/>
  <c r="K32" i="9"/>
  <c r="L32" i="9" s="1"/>
  <c r="J31" i="9"/>
  <c r="K49" i="9"/>
  <c r="L50" i="9"/>
  <c r="K6" i="9"/>
  <c r="E6" i="9" s="1"/>
  <c r="D31" i="9"/>
  <c r="H38" i="9"/>
  <c r="I28" i="9"/>
  <c r="L36" i="9"/>
  <c r="L39" i="9"/>
  <c r="H49" i="9"/>
  <c r="I49" i="9" s="1"/>
  <c r="I50" i="9"/>
  <c r="J6" i="9"/>
  <c r="D6" i="9" s="1"/>
  <c r="K38" i="9"/>
  <c r="E29" i="9"/>
  <c r="D29" i="9"/>
  <c r="E28" i="9"/>
  <c r="D28" i="9"/>
  <c r="H26" i="9"/>
  <c r="G26" i="9"/>
  <c r="D26" i="9" s="1"/>
  <c r="E27" i="9"/>
  <c r="D27" i="9"/>
  <c r="K23" i="9"/>
  <c r="J23" i="9"/>
  <c r="J15" i="9" s="1"/>
  <c r="J14" i="9" s="1"/>
  <c r="E24" i="9"/>
  <c r="D24" i="9"/>
  <c r="H21" i="9"/>
  <c r="G21" i="9"/>
  <c r="H19" i="9"/>
  <c r="G19" i="9"/>
  <c r="H16" i="9"/>
  <c r="G16" i="9"/>
  <c r="K10" i="9"/>
  <c r="J10" i="9"/>
  <c r="J9" i="9" s="1"/>
  <c r="J8" i="9" s="1"/>
  <c r="H10" i="9"/>
  <c r="G10" i="9"/>
  <c r="G9" i="9" s="1"/>
  <c r="D13" i="9"/>
  <c r="E13" i="9"/>
  <c r="D17" i="9"/>
  <c r="E17" i="9"/>
  <c r="D18" i="9"/>
  <c r="E18" i="9"/>
  <c r="D20" i="9"/>
  <c r="E20" i="9"/>
  <c r="D22" i="9"/>
  <c r="E22" i="9"/>
  <c r="D25" i="9"/>
  <c r="E25" i="9"/>
  <c r="D30" i="9"/>
  <c r="E30" i="9"/>
  <c r="D33" i="9"/>
  <c r="E33" i="9"/>
  <c r="D34" i="9"/>
  <c r="E34" i="9"/>
  <c r="D35" i="9"/>
  <c r="E35" i="9"/>
  <c r="D36" i="9"/>
  <c r="E36" i="9"/>
  <c r="D37" i="9"/>
  <c r="E37" i="9"/>
  <c r="D39" i="9"/>
  <c r="E39" i="9"/>
  <c r="D40" i="9"/>
  <c r="E40" i="9"/>
  <c r="D41" i="9"/>
  <c r="E41" i="9"/>
  <c r="D42" i="9"/>
  <c r="E42" i="9"/>
  <c r="D43" i="9"/>
  <c r="E43" i="9"/>
  <c r="D44" i="9"/>
  <c r="E44" i="9"/>
  <c r="D45" i="9"/>
  <c r="E45" i="9"/>
  <c r="D46" i="9"/>
  <c r="E46" i="9"/>
  <c r="D47" i="9"/>
  <c r="E47" i="9"/>
  <c r="D48" i="9"/>
  <c r="D49" i="9"/>
  <c r="D50" i="9"/>
  <c r="E50" i="9"/>
  <c r="D51" i="9"/>
  <c r="E51" i="9"/>
  <c r="D52" i="9"/>
  <c r="E52" i="9"/>
  <c r="E11" i="9"/>
  <c r="E12" i="9"/>
  <c r="D11" i="9"/>
  <c r="D12" i="9"/>
  <c r="F52" i="9" l="1"/>
  <c r="F46" i="9"/>
  <c r="F44" i="9"/>
  <c r="F42" i="9"/>
  <c r="F40" i="9"/>
  <c r="F50" i="9"/>
  <c r="E38" i="9"/>
  <c r="F38" i="9" s="1"/>
  <c r="E32" i="9"/>
  <c r="F6" i="9"/>
  <c r="D32" i="9"/>
  <c r="F36" i="9"/>
  <c r="F34" i="9"/>
  <c r="F30" i="9"/>
  <c r="F22" i="9"/>
  <c r="F18" i="9"/>
  <c r="F24" i="9"/>
  <c r="F29" i="9"/>
  <c r="H48" i="9"/>
  <c r="I48" i="9" s="1"/>
  <c r="E49" i="9"/>
  <c r="F49" i="9" s="1"/>
  <c r="I26" i="9"/>
  <c r="E26" i="9"/>
  <c r="F26" i="9" s="1"/>
  <c r="H9" i="9"/>
  <c r="I10" i="9"/>
  <c r="H15" i="9"/>
  <c r="I16" i="9"/>
  <c r="E21" i="9"/>
  <c r="I21" i="9"/>
  <c r="K15" i="9"/>
  <c r="L23" i="9"/>
  <c r="F27" i="9"/>
  <c r="F28" i="9"/>
  <c r="I38" i="9"/>
  <c r="H31" i="9"/>
  <c r="I31" i="9" s="1"/>
  <c r="K48" i="9"/>
  <c r="L49" i="9"/>
  <c r="F12" i="9"/>
  <c r="F13" i="9"/>
  <c r="G8" i="9"/>
  <c r="D8" i="9" s="1"/>
  <c r="F11" i="9"/>
  <c r="F51" i="9"/>
  <c r="F47" i="9"/>
  <c r="F45" i="9"/>
  <c r="F43" i="9"/>
  <c r="F41" i="9"/>
  <c r="F39" i="9"/>
  <c r="F37" i="9"/>
  <c r="F35" i="9"/>
  <c r="F33" i="9"/>
  <c r="F25" i="9"/>
  <c r="F20" i="9"/>
  <c r="F17" i="9"/>
  <c r="K9" i="9"/>
  <c r="L10" i="9"/>
  <c r="E19" i="9"/>
  <c r="I19" i="9"/>
  <c r="L6" i="9"/>
  <c r="J7" i="9"/>
  <c r="J5" i="9" s="1"/>
  <c r="L38" i="9"/>
  <c r="K31" i="9"/>
  <c r="D23" i="9"/>
  <c r="E10" i="9"/>
  <c r="E16" i="9"/>
  <c r="D16" i="9"/>
  <c r="G15" i="9"/>
  <c r="G14" i="9" s="1"/>
  <c r="D14" i="9" s="1"/>
  <c r="E23" i="9"/>
  <c r="D21" i="9"/>
  <c r="D19" i="9"/>
  <c r="D10" i="9"/>
  <c r="D9" i="9"/>
  <c r="F32" i="9" l="1"/>
  <c r="F10" i="9"/>
  <c r="K7" i="9"/>
  <c r="K5" i="9" s="1"/>
  <c r="F21" i="9"/>
  <c r="F23" i="9"/>
  <c r="H14" i="9"/>
  <c r="I15" i="9"/>
  <c r="E15" i="9"/>
  <c r="K8" i="9"/>
  <c r="L8" i="9" s="1"/>
  <c r="L9" i="9"/>
  <c r="L48" i="9"/>
  <c r="E48" i="9"/>
  <c r="F48" i="9" s="1"/>
  <c r="H8" i="9"/>
  <c r="I9" i="9"/>
  <c r="H7" i="9"/>
  <c r="F16" i="9"/>
  <c r="F19" i="9"/>
  <c r="K14" i="9"/>
  <c r="L14" i="9" s="1"/>
  <c r="L15" i="9"/>
  <c r="E9" i="9"/>
  <c r="F9" i="9" s="1"/>
  <c r="G7" i="9"/>
  <c r="L31" i="9"/>
  <c r="E31" i="9"/>
  <c r="F31" i="9" s="1"/>
  <c r="D15" i="9"/>
  <c r="E7" i="9" l="1"/>
  <c r="L7" i="9"/>
  <c r="E14" i="9"/>
  <c r="F14" i="9" s="1"/>
  <c r="I14" i="9"/>
  <c r="I8" i="9"/>
  <c r="E8" i="9"/>
  <c r="F8" i="9" s="1"/>
  <c r="F15" i="9"/>
  <c r="G5" i="9"/>
  <c r="D5" i="9" s="1"/>
  <c r="D7" i="9"/>
  <c r="H5" i="9"/>
  <c r="I7" i="9"/>
  <c r="L5" i="9"/>
  <c r="F7" i="9" l="1"/>
  <c r="I5" i="9"/>
  <c r="E5" i="9"/>
  <c r="F5" i="9" s="1"/>
</calcChain>
</file>

<file path=xl/sharedStrings.xml><?xml version="1.0" encoding="utf-8"?>
<sst xmlns="http://schemas.openxmlformats.org/spreadsheetml/2006/main" count="107" uniqueCount="101">
  <si>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</si>
  <si>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</si>
  <si>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</si>
  <si>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</si>
  <si>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</si>
  <si>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</si>
  <si>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</si>
  <si>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</si>
  <si>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</si>
  <si>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</si>
  <si>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</si>
  <si>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</si>
  <si>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4</t>
  </si>
  <si>
    <t xml:space="preserve">Направление (подпрограмма) 1 "Развитие водохозяйственного комплекса" 
</t>
  </si>
  <si>
    <t>Минприроды РО</t>
  </si>
  <si>
    <t>3.1.</t>
  </si>
  <si>
    <t>3.1.1.</t>
  </si>
  <si>
    <t>Комплекс процессных мероприятий "Комплексное использование водных ресурсов"</t>
  </si>
  <si>
    <t>Задача "Осуществление мер по охране и государственному мониторингу водных объектов", всего, в том числе</t>
  </si>
  <si>
    <t xml:space="preserve">Мероприятие (результат) 
"Проведен мониторинг состояния дна, берегов, изменения морфометрических особенностей, водоохранных зон водных объектов", всего, в том числе
</t>
  </si>
  <si>
    <t>Мероприятие (результат)
"Размещены специальные информационные знаки для обозначения границ водоохранных зон и прибрежных защитных полос водных объектов, расположенных на территории Рязанской области", всего, в том числе</t>
  </si>
  <si>
    <t>Мероприятие (результат)
"Обеспечено получение разрешительных документов, согласований, технических условий, оформлены технические паспорта объектов, проведены экспертизы материалов проектно-сметной документации, инженерных изысканий, проведены топографические и кадастровые работы, проведена независимая экспертиза выполненных работ, получены заключения (актов) специализированных организаций", всего, в том числе</t>
  </si>
  <si>
    <t xml:space="preserve">Направление (подпрограмма) 2 "Улучшение экологической обстановки" 
</t>
  </si>
  <si>
    <t>Комплекс процессных мероприятий "Регулирование качества окружающей среды"</t>
  </si>
  <si>
    <t xml:space="preserve">Мероприятие (результат) 
"Привлечены эксперты и экспертные организации для проведения количественного и качественного химического и биологического анализа объектов окружающей среды, получены сведения о пространственно-геометрических параметрах выработанного пространства", всего, в том числе
</t>
  </si>
  <si>
    <t>Мероприятие (результат)
"Обеспечено бесперебойное функционирование территориальной системы государственного экологического мониторинга", всего, в том числе</t>
  </si>
  <si>
    <t>Задача  "Повышение эффективности государственного экологического надзора и государственного экологического мониторинга", (всего), в том числе</t>
  </si>
  <si>
    <t>Задача
" Развитие системы экологического воспитания и образования населения", всего, в том числе</t>
  </si>
  <si>
    <t>Мероприятие (результат) 
"Организованы и проведены экологические мероприятия (акции) в рамках  Дней защиты от экологической опасности", всего, в том числе</t>
  </si>
  <si>
    <t>Задача
"Осуществление государственного управления в области создания и функционирования особо охраняемых природных территорий областного значения" (всего), в том числе</t>
  </si>
  <si>
    <t>Мероприятие (результат) 
"Проведены мероприятия по обозначению на местности границ особо охраняемых природных территорий областного значения и их охранных зон специальными информационными знаками (аншлагами)" всего, в том числе</t>
  </si>
  <si>
    <t>Задача
"Охрана и использование объектов животного и растительного мира" всего, в том числе</t>
  </si>
  <si>
    <t>Мероприятие (результат) 
"Проведен государственный мониторинг объектов животного мира в пределах Рязанской области, за исключением объектов животного мира, находящихся на особо охраняемых природных территориях федерального значения (за исключением охотничьих ресурсов и водных биологических ресурсов)", всего, в том числе</t>
  </si>
  <si>
    <t>1.4.1</t>
  </si>
  <si>
    <t>Мероприятие (результат) 
"Количество проведеных рыбохозяйственных мероприятий", (всего), в том числе</t>
  </si>
  <si>
    <t>Задача
"Организация и проведение государственной экспертизы (экологическая экспертиза, экспертиза запасов полезных ископаемых)", всего, в том числе</t>
  </si>
  <si>
    <t>Мероприятие (результат) 
"Выдано заключение государственной экспертизы", всего, в том числе</t>
  </si>
  <si>
    <t>Задача
"Выявление, предотвращение, снижение негативного воздействия хозяйственной и иной деятельности на окружающую среду, сохранение и восстановление природной среды", всего, в том числе</t>
  </si>
  <si>
    <t>Мероприятие (результат) 
"Организовано выполнение плана природоохранных мероприятий Минприроды РО", всего, в том числе</t>
  </si>
  <si>
    <t>Мероприятие (результат) 
"Организовано выполнение плана природоохранных мероприятий муниципальными образованиями Рязанской области", всего, в том числе</t>
  </si>
  <si>
    <t xml:space="preserve">Направление (подпрограмма) 3 «Развитие лесного хозяйства» 
</t>
  </si>
  <si>
    <t xml:space="preserve">Региональный проект "Сохранение лесов в Рязанской области", всего, в том числе
</t>
  </si>
  <si>
    <t xml:space="preserve">Мероприятие (результат)
"Оснащены специализированные учреждения органов государственной власти субъектов Российской Федерации лесопожарной техникой для проведения комплекса мероприятий по охране лесов от пожара", всего, в том числе
</t>
  </si>
  <si>
    <t xml:space="preserve">Мероприятие (результат)
"Увеличена площадь лесовосстановления, повышено качество и эффективность работ по лесовосстановлению на лесных участках, непереданных в аренду", всего, в том числе
</t>
  </si>
  <si>
    <t xml:space="preserve">Региональный проект "Стимулирование спроса на отечественные беспилотные авиационные системы (Рязанская область)", всего, в том числе
</t>
  </si>
  <si>
    <t>Мероприятие (результат)
"Приобретены беспилотные авиационные системы в целях осуществления мероприятий в области лесных отношений", всего, в том числе</t>
  </si>
  <si>
    <t xml:space="preserve">Комплекс процессных мероприятий 
"Повышение эффективности лесного хозяйства Рязанской области" </t>
  </si>
  <si>
    <t>Задача  "Повышение эффективности предупреждения, обнаружения и тушения лесных пожаров", всего, в том числе</t>
  </si>
  <si>
    <t xml:space="preserve">Мероприятие (результат) 
"Проведены профилактические мероприятия по охране лесов от пожаров (количество наименований работ)", всего, в том числе
</t>
  </si>
  <si>
    <t>Мероприятие (результат)
"Проведены мероприятия по тушению лесных пожаров на лесных участках земель лесного фонда", всего, в том числе</t>
  </si>
  <si>
    <t xml:space="preserve">Мероприятие (результат) 
"Осуществлены лесопатологические обследования", всего, в том числе
</t>
  </si>
  <si>
    <t>Мероприятие (результат)
"Выполнены санитарно-оздоровительные мероприятия", всего, в том числе</t>
  </si>
  <si>
    <t>Задача  "Повышение эффективности использования лесов и качества лесовосстановления", всего, в том числе</t>
  </si>
  <si>
    <t>Задача  "Повышение эффективности защиты лесов от вредных организмов и иного негативного воздействия", всего, в том числе</t>
  </si>
  <si>
    <t xml:space="preserve">Мероприятие (результат) 
"Осуществлено лесное планирование и регламентирование", всего, в том числе
</t>
  </si>
  <si>
    <t>Мероприятие (результат)
"Осуществлены отводы лесосек и меропрятия по уходу за лесами", всего, в том числе</t>
  </si>
  <si>
    <t xml:space="preserve">Направление (подпрограмма) 4   "Обеспечение реализации государственной программы Рязанской области" 
</t>
  </si>
  <si>
    <t>Комплекс процессных мероприятий "Обеспечение условий для реализации государственной программы Рязанской области"</t>
  </si>
  <si>
    <t>Задача  "Обеспечение эффективного исполнения государственных функций в сфере реализации государственной программы Рязанкой области", всего, в том числе</t>
  </si>
  <si>
    <t xml:space="preserve">Мероприятие (результат) 
"Обеспечена деятельность Минприроды РО", всего, в том числе:
</t>
  </si>
  <si>
    <t>Мероприятие (результат)
"Обеспечена деятельность ГКУ РО", всего, в том числе</t>
  </si>
  <si>
    <t>1.4.</t>
  </si>
  <si>
    <t>2.4</t>
  </si>
  <si>
    <t>1.4.1.1</t>
  </si>
  <si>
    <t>1.4.1.2</t>
  </si>
  <si>
    <t>1.4.1.3</t>
  </si>
  <si>
    <t>2.4.1</t>
  </si>
  <si>
    <t>2.4.1.1</t>
  </si>
  <si>
    <t>2.4.1.2</t>
  </si>
  <si>
    <t>2.4.2</t>
  </si>
  <si>
    <t>2.4.2.1</t>
  </si>
  <si>
    <t>2.4.3</t>
  </si>
  <si>
    <t>2.4.3.1</t>
  </si>
  <si>
    <t>2.4.4</t>
  </si>
  <si>
    <t>2.4.4.1</t>
  </si>
  <si>
    <t>2.4.5</t>
  </si>
  <si>
    <t>2.4.5.1</t>
  </si>
  <si>
    <t>2.4.6</t>
  </si>
  <si>
    <t>2.4.6.1</t>
  </si>
  <si>
    <t>2.4.6.2</t>
  </si>
  <si>
    <t>3.1.2</t>
  </si>
  <si>
    <t>3.4.</t>
  </si>
  <si>
    <t>3.4.1</t>
  </si>
  <si>
    <t>3.4.1.1</t>
  </si>
  <si>
    <t>3.4.1.2</t>
  </si>
  <si>
    <t>3.4.2</t>
  </si>
  <si>
    <t>3.4.2.1</t>
  </si>
  <si>
    <t>3.4.2.2</t>
  </si>
  <si>
    <t>3.4.3</t>
  </si>
  <si>
    <t>3.4.3.1</t>
  </si>
  <si>
    <t>3.4.3.2</t>
  </si>
  <si>
    <t>4.4.</t>
  </si>
  <si>
    <t>4.4.1</t>
  </si>
  <si>
    <t>4.4.1.1</t>
  </si>
  <si>
    <t>4.4.1.2</t>
  </si>
  <si>
    <t xml:space="preserve">Региональные проекты , всего, в том числе
</t>
  </si>
  <si>
    <t>3.1.1.1</t>
  </si>
  <si>
    <t>3.1.1.2</t>
  </si>
  <si>
    <t>3.1.2.1</t>
  </si>
  <si>
    <t>2.4.4.2</t>
  </si>
  <si>
    <t>Отчет о ходе реализации государственной программы Рязанской области
 "Развитие водохозяйственного комплекса, лесного хозяйства и улучшение экологической обстановки" 
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</si>
</sst>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zoomScale="115" zoomScaleNormal="115" zoomScaleSheetLayoutView="115" workbookViewId="0">
      <pane ySplit="4" topLeftCell="A5" activePane="bottomLeft" state="frozen"/>
      <selection pane="bottomLeft" sqref="A1:XFD1048576"/>
    </sheetView>
  </sheetViews>
  <sheetFormatPr defaultColWidth="9.140625" defaultRowHeight="15" x14ac:dyDescent="0.25"/>
  <cols>
    <col min="1" max="1" width="8" style="11" customWidth="1"/>
    <col min="2" max="2" width="77.28515625" style="2" customWidth="1"/>
    <col min="3" max="3" width="9.42578125" style="2" customWidth="1"/>
    <col min="4" max="4" width="15.7109375" style="12" customWidth="1"/>
    <col min="5" max="5" width="14.85546875" style="12" customWidth="1"/>
    <col min="6" max="6" width="8.140625" style="12" customWidth="1"/>
    <col min="7" max="7" width="16" style="12" customWidth="1"/>
    <col min="8" max="8" width="13.42578125" style="12" customWidth="1"/>
    <col min="9" max="9" width="8.140625" style="12" customWidth="1"/>
    <col min="10" max="10" width="12.140625" style="12" customWidth="1"/>
    <col min="11" max="11" width="13.5703125" style="12" customWidth="1"/>
    <col min="12" max="12" width="8.5703125" style="12" customWidth="1"/>
    <col min="13" max="16384" width="9.140625" style="2"/>
  </cols>
  <sheetData>
    <row r="1" spans="1:12" s="41" customFormat="1" ht="60" customHeight="1" x14ac:dyDescent="0.2">
      <c r="A1" s="40" t="s">
        <v>100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s="45" customFormat="1" x14ac:dyDescent="0.25">
      <c r="A2" s="42" t="s">
        <v>0</v>
      </c>
      <c r="B2" s="43" t="s">
        <v>2</v>
      </c>
      <c r="C2" s="43" t="s">
        <v>3</v>
      </c>
      <c r="D2" s="43" t="s">
        <v>4</v>
      </c>
      <c r="E2" s="43"/>
      <c r="F2" s="43"/>
      <c r="G2" s="44" t="s">
        <v>6</v>
      </c>
      <c r="H2" s="44"/>
      <c r="I2" s="44"/>
      <c r="J2" s="44" t="s">
        <v>7</v>
      </c>
      <c r="K2" s="44"/>
      <c r="L2" s="44"/>
    </row>
    <row r="3" spans="1:12" s="45" customFormat="1" ht="45" x14ac:dyDescent="0.25">
      <c r="A3" s="42"/>
      <c r="B3" s="43"/>
      <c r="C3" s="43"/>
      <c r="D3" s="46" t="s">
        <v>8</v>
      </c>
      <c r="E3" s="46" t="s">
        <v>9</v>
      </c>
      <c r="F3" s="46" t="s">
        <v>1</v>
      </c>
      <c r="G3" s="46" t="s">
        <v>8</v>
      </c>
      <c r="H3" s="46" t="s">
        <v>9</v>
      </c>
      <c r="I3" s="46" t="s">
        <v>1</v>
      </c>
      <c r="J3" s="46" t="s">
        <v>8</v>
      </c>
      <c r="K3" s="46" t="s">
        <v>9</v>
      </c>
      <c r="L3" s="46" t="s">
        <v>1</v>
      </c>
    </row>
    <row r="4" spans="1:12" s="8" customFormat="1" x14ac:dyDescent="0.25">
      <c r="A4" s="4">
        <v>1</v>
      </c>
      <c r="B4" s="5">
        <v>2</v>
      </c>
      <c r="C4" s="5">
        <v>3</v>
      </c>
      <c r="D4" s="20">
        <v>4</v>
      </c>
      <c r="E4" s="20">
        <v>5</v>
      </c>
      <c r="F4" s="20">
        <v>6</v>
      </c>
      <c r="G4" s="6">
        <v>7</v>
      </c>
      <c r="H4" s="6">
        <v>8</v>
      </c>
      <c r="I4" s="6">
        <v>9</v>
      </c>
      <c r="J4" s="7">
        <v>10</v>
      </c>
      <c r="K4" s="7">
        <v>11</v>
      </c>
      <c r="L4" s="7">
        <v>12</v>
      </c>
    </row>
    <row r="5" spans="1:12" ht="32.25" customHeight="1" x14ac:dyDescent="0.25">
      <c r="A5" s="20"/>
      <c r="B5" s="13" t="s">
        <v>11</v>
      </c>
      <c r="C5" s="20" t="s">
        <v>14</v>
      </c>
      <c r="D5" s="35">
        <f>G5+J5</f>
        <v>670743.59615999996</v>
      </c>
      <c r="E5" s="35">
        <f>H5+K5</f>
        <v>642626.49662000011</v>
      </c>
      <c r="F5" s="35">
        <f>E5/D5*100</f>
        <v>95.808070371305817</v>
      </c>
      <c r="G5" s="35">
        <f>G6+G7</f>
        <v>292022.99615999998</v>
      </c>
      <c r="H5" s="35">
        <f>H6+H7</f>
        <v>275998.47366000002</v>
      </c>
      <c r="I5" s="35">
        <f>H5/G5*100</f>
        <v>94.512581984735164</v>
      </c>
      <c r="J5" s="35">
        <f>J6+J7</f>
        <v>378720.6</v>
      </c>
      <c r="K5" s="35">
        <f>K6+K7</f>
        <v>366628.02296000003</v>
      </c>
      <c r="L5" s="35">
        <f>K5/J5*100</f>
        <v>96.806992532225621</v>
      </c>
    </row>
    <row r="6" spans="1:12" ht="20.25" customHeight="1" x14ac:dyDescent="0.25">
      <c r="A6" s="20"/>
      <c r="B6" s="14" t="s">
        <v>5</v>
      </c>
      <c r="C6" s="20"/>
      <c r="D6" s="35">
        <f t="shared" ref="D6:D12" si="0">G6+J6</f>
        <v>94713.700000000012</v>
      </c>
      <c r="E6" s="35">
        <f t="shared" ref="E6:E12" si="1">H6+K6</f>
        <v>84212.881000000008</v>
      </c>
      <c r="F6" s="35">
        <f t="shared" ref="F6:F52" si="2">E6/D6*100</f>
        <v>88.9130938818777</v>
      </c>
      <c r="G6" s="36">
        <f>G33+G36</f>
        <v>0</v>
      </c>
      <c r="H6" s="36">
        <f>H33+H36</f>
        <v>0</v>
      </c>
      <c r="I6" s="35">
        <v>0</v>
      </c>
      <c r="J6" s="36">
        <f>J33+J36</f>
        <v>94713.700000000012</v>
      </c>
      <c r="K6" s="36">
        <f>K33+K36</f>
        <v>84212.881000000008</v>
      </c>
      <c r="L6" s="35">
        <f t="shared" ref="L6:L52" si="3">K6/J6*100</f>
        <v>88.9130938818777</v>
      </c>
    </row>
    <row r="7" spans="1:12" ht="20.25" customHeight="1" x14ac:dyDescent="0.25">
      <c r="A7" s="20"/>
      <c r="B7" s="15" t="s">
        <v>10</v>
      </c>
      <c r="C7" s="20"/>
      <c r="D7" s="35">
        <f t="shared" si="0"/>
        <v>576029.89616</v>
      </c>
      <c r="E7" s="35">
        <f t="shared" si="1"/>
        <v>558413.61562000006</v>
      </c>
      <c r="F7" s="35">
        <f t="shared" si="2"/>
        <v>96.941776692939769</v>
      </c>
      <c r="G7" s="35">
        <f>G9+G15+G38+G49</f>
        <v>292022.99615999998</v>
      </c>
      <c r="H7" s="35">
        <f>H9+H15+H38+H49</f>
        <v>275998.47366000002</v>
      </c>
      <c r="I7" s="35">
        <f t="shared" ref="I7:I52" si="4">H7/G7*100</f>
        <v>94.512581984735164</v>
      </c>
      <c r="J7" s="35">
        <f>J9+J15+J38+J49</f>
        <v>284006.89999999997</v>
      </c>
      <c r="K7" s="35">
        <f>K9+K15+K38+K49</f>
        <v>282415.14196000004</v>
      </c>
      <c r="L7" s="35">
        <f t="shared" si="3"/>
        <v>99.439535433822229</v>
      </c>
    </row>
    <row r="8" spans="1:12" ht="23.25" customHeight="1" x14ac:dyDescent="0.25">
      <c r="A8" s="27">
        <v>1</v>
      </c>
      <c r="B8" s="24" t="s">
        <v>13</v>
      </c>
      <c r="C8" s="28"/>
      <c r="D8" s="35">
        <f t="shared" si="0"/>
        <v>7568.8</v>
      </c>
      <c r="E8" s="35">
        <f t="shared" si="1"/>
        <v>7533.9560000000001</v>
      </c>
      <c r="F8" s="35">
        <f t="shared" si="2"/>
        <v>99.539636402071665</v>
      </c>
      <c r="G8" s="37">
        <f>G9</f>
        <v>600</v>
      </c>
      <c r="H8" s="37">
        <f>H9</f>
        <v>600</v>
      </c>
      <c r="I8" s="35">
        <f t="shared" si="4"/>
        <v>100</v>
      </c>
      <c r="J8" s="37">
        <f>J9</f>
        <v>6968.8</v>
      </c>
      <c r="K8" s="37">
        <f>K9</f>
        <v>6933.9560000000001</v>
      </c>
      <c r="L8" s="35">
        <f t="shared" si="3"/>
        <v>99.5</v>
      </c>
    </row>
    <row r="9" spans="1:12" s="22" customFormat="1" ht="32.25" customHeight="1" x14ac:dyDescent="0.2">
      <c r="A9" s="29" t="s">
        <v>61</v>
      </c>
      <c r="B9" s="24" t="s">
        <v>17</v>
      </c>
      <c r="C9" s="23"/>
      <c r="D9" s="35">
        <f t="shared" si="0"/>
        <v>7568.8</v>
      </c>
      <c r="E9" s="35">
        <f t="shared" si="1"/>
        <v>7533.9560000000001</v>
      </c>
      <c r="F9" s="35">
        <f t="shared" si="2"/>
        <v>99.539636402071665</v>
      </c>
      <c r="G9" s="35">
        <f>G10</f>
        <v>600</v>
      </c>
      <c r="H9" s="35">
        <f>H10</f>
        <v>600</v>
      </c>
      <c r="I9" s="35">
        <f t="shared" si="4"/>
        <v>100</v>
      </c>
      <c r="J9" s="35">
        <f>J10</f>
        <v>6968.8</v>
      </c>
      <c r="K9" s="35">
        <f>K10</f>
        <v>6933.9560000000001</v>
      </c>
      <c r="L9" s="35">
        <f t="shared" si="3"/>
        <v>99.5</v>
      </c>
    </row>
    <row r="10" spans="1:12" s="22" customFormat="1" ht="29.25" customHeight="1" x14ac:dyDescent="0.2">
      <c r="A10" s="30" t="s">
        <v>33</v>
      </c>
      <c r="B10" s="24" t="s">
        <v>18</v>
      </c>
      <c r="C10" s="25"/>
      <c r="D10" s="35">
        <f t="shared" si="0"/>
        <v>7568.8</v>
      </c>
      <c r="E10" s="35">
        <f t="shared" si="1"/>
        <v>7533.9560000000001</v>
      </c>
      <c r="F10" s="35">
        <f t="shared" si="2"/>
        <v>99.539636402071665</v>
      </c>
      <c r="G10" s="35">
        <f>G11+G12+G13</f>
        <v>600</v>
      </c>
      <c r="H10" s="35">
        <f>H11+H12+H13</f>
        <v>600</v>
      </c>
      <c r="I10" s="35">
        <f t="shared" si="4"/>
        <v>100</v>
      </c>
      <c r="J10" s="35">
        <f>J11+J12+J13</f>
        <v>6968.8</v>
      </c>
      <c r="K10" s="35">
        <f>K11+K12+K13</f>
        <v>6933.9560000000001</v>
      </c>
      <c r="L10" s="35">
        <f t="shared" si="3"/>
        <v>99.5</v>
      </c>
    </row>
    <row r="11" spans="1:12" ht="50.25" customHeight="1" x14ac:dyDescent="0.25">
      <c r="A11" s="3" t="s">
        <v>63</v>
      </c>
      <c r="B11" s="18" t="s">
        <v>19</v>
      </c>
      <c r="C11" s="20"/>
      <c r="D11" s="38">
        <f t="shared" si="0"/>
        <v>250</v>
      </c>
      <c r="E11" s="38">
        <f t="shared" si="1"/>
        <v>250</v>
      </c>
      <c r="F11" s="38">
        <f t="shared" si="2"/>
        <v>100</v>
      </c>
      <c r="G11" s="38">
        <v>250</v>
      </c>
      <c r="H11" s="38">
        <v>250</v>
      </c>
      <c r="I11" s="38">
        <f t="shared" si="4"/>
        <v>100</v>
      </c>
      <c r="J11" s="38">
        <v>0</v>
      </c>
      <c r="K11" s="38">
        <v>0</v>
      </c>
      <c r="L11" s="38">
        <v>0</v>
      </c>
    </row>
    <row r="12" spans="1:12" ht="63" customHeight="1" x14ac:dyDescent="0.25">
      <c r="A12" s="1" t="s">
        <v>64</v>
      </c>
      <c r="B12" s="17" t="s">
        <v>20</v>
      </c>
      <c r="C12" s="9"/>
      <c r="D12" s="38">
        <f t="shared" si="0"/>
        <v>6968.8</v>
      </c>
      <c r="E12" s="38">
        <f t="shared" si="1"/>
        <v>6933.9560000000001</v>
      </c>
      <c r="F12" s="38">
        <f t="shared" si="2"/>
        <v>99.5</v>
      </c>
      <c r="G12" s="38">
        <v>0</v>
      </c>
      <c r="H12" s="38">
        <v>0</v>
      </c>
      <c r="I12" s="38">
        <v>0</v>
      </c>
      <c r="J12" s="39">
        <v>6968.8</v>
      </c>
      <c r="K12" s="39">
        <v>6933.9560000000001</v>
      </c>
      <c r="L12" s="38">
        <f t="shared" si="3"/>
        <v>99.5</v>
      </c>
    </row>
    <row r="13" spans="1:12" ht="105" x14ac:dyDescent="0.25">
      <c r="A13" s="1" t="s">
        <v>65</v>
      </c>
      <c r="B13" s="19" t="s">
        <v>21</v>
      </c>
      <c r="C13" s="9"/>
      <c r="D13" s="38">
        <f t="shared" ref="D13:D52" si="5">G13+J13</f>
        <v>350</v>
      </c>
      <c r="E13" s="38">
        <f t="shared" ref="E13:E52" si="6">H13+K13</f>
        <v>350</v>
      </c>
      <c r="F13" s="38">
        <f t="shared" si="2"/>
        <v>100</v>
      </c>
      <c r="G13" s="39">
        <v>350</v>
      </c>
      <c r="H13" s="39">
        <v>350</v>
      </c>
      <c r="I13" s="38">
        <f t="shared" si="4"/>
        <v>100</v>
      </c>
      <c r="J13" s="38">
        <v>0</v>
      </c>
      <c r="K13" s="38">
        <v>0</v>
      </c>
      <c r="L13" s="38">
        <v>0</v>
      </c>
    </row>
    <row r="14" spans="1:12" ht="23.25" customHeight="1" x14ac:dyDescent="0.25">
      <c r="A14" s="27">
        <v>2</v>
      </c>
      <c r="B14" s="24" t="s">
        <v>22</v>
      </c>
      <c r="C14" s="21"/>
      <c r="D14" s="35">
        <f t="shared" si="5"/>
        <v>113950.14293000002</v>
      </c>
      <c r="E14" s="35">
        <f t="shared" si="6"/>
        <v>95907.725559999992</v>
      </c>
      <c r="F14" s="35">
        <f t="shared" si="2"/>
        <v>84.166393383917438</v>
      </c>
      <c r="G14" s="36">
        <f>G15</f>
        <v>113819.54293000001</v>
      </c>
      <c r="H14" s="36">
        <f>H15</f>
        <v>95777.325559999997</v>
      </c>
      <c r="I14" s="35">
        <f t="shared" si="4"/>
        <v>84.14840113960382</v>
      </c>
      <c r="J14" s="36">
        <f>J15</f>
        <v>130.60000000000002</v>
      </c>
      <c r="K14" s="36">
        <f>K15</f>
        <v>130.4</v>
      </c>
      <c r="L14" s="35">
        <f t="shared" si="3"/>
        <v>99.846860643185281</v>
      </c>
    </row>
    <row r="15" spans="1:12" s="22" customFormat="1" ht="33.75" customHeight="1" x14ac:dyDescent="0.2">
      <c r="A15" s="31" t="s">
        <v>62</v>
      </c>
      <c r="B15" s="24" t="s">
        <v>23</v>
      </c>
      <c r="C15" s="21"/>
      <c r="D15" s="35">
        <f t="shared" si="5"/>
        <v>113950.14293000002</v>
      </c>
      <c r="E15" s="35">
        <f t="shared" si="6"/>
        <v>95907.725559999992</v>
      </c>
      <c r="F15" s="35">
        <f t="shared" si="2"/>
        <v>84.166393383917438</v>
      </c>
      <c r="G15" s="36">
        <f>G16+G19+G21+G23+G26+G28</f>
        <v>113819.54293000001</v>
      </c>
      <c r="H15" s="36">
        <f>H16+H19+H21+H23+H26+H28</f>
        <v>95777.325559999997</v>
      </c>
      <c r="I15" s="35">
        <f t="shared" si="4"/>
        <v>84.14840113960382</v>
      </c>
      <c r="J15" s="36">
        <f>J16+J19+J21+J23+J26+J28</f>
        <v>130.60000000000002</v>
      </c>
      <c r="K15" s="36">
        <f>K16+K19+K21+K23+K26+K28</f>
        <v>130.4</v>
      </c>
      <c r="L15" s="35">
        <f t="shared" si="3"/>
        <v>99.846860643185281</v>
      </c>
    </row>
    <row r="16" spans="1:12" s="22" customFormat="1" ht="42.75" x14ac:dyDescent="0.2">
      <c r="A16" s="31" t="s">
        <v>66</v>
      </c>
      <c r="B16" s="24" t="s">
        <v>26</v>
      </c>
      <c r="C16" s="21"/>
      <c r="D16" s="35">
        <f t="shared" si="5"/>
        <v>40370</v>
      </c>
      <c r="E16" s="35">
        <f t="shared" si="6"/>
        <v>39438.777399999999</v>
      </c>
      <c r="F16" s="35">
        <f t="shared" si="2"/>
        <v>97.69328065395095</v>
      </c>
      <c r="G16" s="36">
        <f>G17+G18</f>
        <v>40370</v>
      </c>
      <c r="H16" s="36">
        <f>H17+H18</f>
        <v>39438.777399999999</v>
      </c>
      <c r="I16" s="35">
        <f t="shared" si="4"/>
        <v>97.69328065395095</v>
      </c>
      <c r="J16" s="38">
        <v>0</v>
      </c>
      <c r="K16" s="38">
        <v>0</v>
      </c>
      <c r="L16" s="38">
        <v>0</v>
      </c>
    </row>
    <row r="17" spans="1:12" ht="90" x14ac:dyDescent="0.25">
      <c r="A17" s="1" t="s">
        <v>67</v>
      </c>
      <c r="B17" s="18" t="s">
        <v>24</v>
      </c>
      <c r="C17" s="9"/>
      <c r="D17" s="38">
        <f t="shared" si="5"/>
        <v>670</v>
      </c>
      <c r="E17" s="38">
        <f t="shared" si="6"/>
        <v>644.5</v>
      </c>
      <c r="F17" s="38">
        <f t="shared" si="2"/>
        <v>96.194029850746261</v>
      </c>
      <c r="G17" s="39">
        <v>670</v>
      </c>
      <c r="H17" s="39">
        <v>644.5</v>
      </c>
      <c r="I17" s="38">
        <f t="shared" si="4"/>
        <v>96.194029850746261</v>
      </c>
      <c r="J17" s="38">
        <v>0</v>
      </c>
      <c r="K17" s="38">
        <v>0</v>
      </c>
      <c r="L17" s="38">
        <v>0</v>
      </c>
    </row>
    <row r="18" spans="1:12" ht="45" x14ac:dyDescent="0.25">
      <c r="A18" s="1" t="s">
        <v>68</v>
      </c>
      <c r="B18" s="17" t="s">
        <v>25</v>
      </c>
      <c r="C18" s="9"/>
      <c r="D18" s="38">
        <f t="shared" si="5"/>
        <v>39700</v>
      </c>
      <c r="E18" s="38">
        <f t="shared" si="6"/>
        <v>38794.277399999999</v>
      </c>
      <c r="F18" s="38">
        <f t="shared" si="2"/>
        <v>97.718582871536512</v>
      </c>
      <c r="G18" s="39">
        <v>39700</v>
      </c>
      <c r="H18" s="39">
        <v>38794.277399999999</v>
      </c>
      <c r="I18" s="38">
        <f t="shared" si="4"/>
        <v>97.718582871536512</v>
      </c>
      <c r="J18" s="38">
        <v>0</v>
      </c>
      <c r="K18" s="38">
        <v>0</v>
      </c>
      <c r="L18" s="38">
        <v>0</v>
      </c>
    </row>
    <row r="19" spans="1:12" s="22" customFormat="1" ht="42.75" x14ac:dyDescent="0.2">
      <c r="A19" s="31" t="s">
        <v>69</v>
      </c>
      <c r="B19" s="26" t="s">
        <v>27</v>
      </c>
      <c r="C19" s="21"/>
      <c r="D19" s="35">
        <f t="shared" si="5"/>
        <v>600</v>
      </c>
      <c r="E19" s="35">
        <f t="shared" si="6"/>
        <v>600</v>
      </c>
      <c r="F19" s="35">
        <f t="shared" si="2"/>
        <v>100</v>
      </c>
      <c r="G19" s="36">
        <f>G20</f>
        <v>600</v>
      </c>
      <c r="H19" s="36">
        <f>H20</f>
        <v>600</v>
      </c>
      <c r="I19" s="35">
        <f t="shared" si="4"/>
        <v>100</v>
      </c>
      <c r="J19" s="38">
        <v>0</v>
      </c>
      <c r="K19" s="38">
        <v>0</v>
      </c>
      <c r="L19" s="38">
        <v>0</v>
      </c>
    </row>
    <row r="20" spans="1:12" ht="45" x14ac:dyDescent="0.25">
      <c r="A20" s="1" t="s">
        <v>70</v>
      </c>
      <c r="B20" s="18" t="s">
        <v>28</v>
      </c>
      <c r="C20" s="9"/>
      <c r="D20" s="38">
        <f t="shared" si="5"/>
        <v>600</v>
      </c>
      <c r="E20" s="38">
        <f t="shared" si="6"/>
        <v>600</v>
      </c>
      <c r="F20" s="38">
        <f t="shared" si="2"/>
        <v>100</v>
      </c>
      <c r="G20" s="39">
        <v>600</v>
      </c>
      <c r="H20" s="39">
        <v>600</v>
      </c>
      <c r="I20" s="38">
        <f t="shared" si="4"/>
        <v>100</v>
      </c>
      <c r="J20" s="38">
        <v>0</v>
      </c>
      <c r="K20" s="38">
        <v>0</v>
      </c>
      <c r="L20" s="38">
        <v>0</v>
      </c>
    </row>
    <row r="21" spans="1:12" s="22" customFormat="1" ht="57" x14ac:dyDescent="0.2">
      <c r="A21" s="31" t="s">
        <v>71</v>
      </c>
      <c r="B21" s="26" t="s">
        <v>29</v>
      </c>
      <c r="C21" s="21"/>
      <c r="D21" s="35">
        <f t="shared" si="5"/>
        <v>96.830079999999995</v>
      </c>
      <c r="E21" s="35">
        <f t="shared" si="6"/>
        <v>96.830079999999995</v>
      </c>
      <c r="F21" s="35">
        <f t="shared" si="2"/>
        <v>100</v>
      </c>
      <c r="G21" s="36">
        <f>G22</f>
        <v>96.830079999999995</v>
      </c>
      <c r="H21" s="36">
        <f>H22</f>
        <v>96.830079999999995</v>
      </c>
      <c r="I21" s="35">
        <f t="shared" si="4"/>
        <v>100</v>
      </c>
      <c r="J21" s="38">
        <v>0</v>
      </c>
      <c r="K21" s="38">
        <v>0</v>
      </c>
      <c r="L21" s="38">
        <v>0</v>
      </c>
    </row>
    <row r="22" spans="1:12" ht="60" x14ac:dyDescent="0.25">
      <c r="A22" s="1" t="s">
        <v>72</v>
      </c>
      <c r="B22" s="18" t="s">
        <v>30</v>
      </c>
      <c r="C22" s="9"/>
      <c r="D22" s="38">
        <f t="shared" si="5"/>
        <v>96.830079999999995</v>
      </c>
      <c r="E22" s="38">
        <f t="shared" si="6"/>
        <v>96.830079999999995</v>
      </c>
      <c r="F22" s="38">
        <f t="shared" si="2"/>
        <v>100</v>
      </c>
      <c r="G22" s="39">
        <v>96.830079999999995</v>
      </c>
      <c r="H22" s="39">
        <v>96.830079999999995</v>
      </c>
      <c r="I22" s="38">
        <f t="shared" si="4"/>
        <v>100</v>
      </c>
      <c r="J22" s="38">
        <v>0</v>
      </c>
      <c r="K22" s="38">
        <v>0</v>
      </c>
      <c r="L22" s="38">
        <v>0</v>
      </c>
    </row>
    <row r="23" spans="1:12" s="22" customFormat="1" ht="42.75" x14ac:dyDescent="0.2">
      <c r="A23" s="31" t="s">
        <v>73</v>
      </c>
      <c r="B23" s="26" t="s">
        <v>31</v>
      </c>
      <c r="C23" s="21"/>
      <c r="D23" s="35">
        <f t="shared" ref="D23:D24" si="7">G23+J23</f>
        <v>130.60000000000002</v>
      </c>
      <c r="E23" s="35">
        <f t="shared" ref="E23:E24" si="8">H23+K23</f>
        <v>130.4</v>
      </c>
      <c r="F23" s="35">
        <f t="shared" si="2"/>
        <v>99.846860643185281</v>
      </c>
      <c r="G23" s="38">
        <v>0</v>
      </c>
      <c r="H23" s="38">
        <v>0</v>
      </c>
      <c r="I23" s="38">
        <v>0</v>
      </c>
      <c r="J23" s="36">
        <f>J24+J25</f>
        <v>130.60000000000002</v>
      </c>
      <c r="K23" s="36">
        <f>K24+K25</f>
        <v>130.4</v>
      </c>
      <c r="L23" s="35">
        <f t="shared" si="3"/>
        <v>99.846860643185281</v>
      </c>
    </row>
    <row r="24" spans="1:12" ht="90" x14ac:dyDescent="0.25">
      <c r="A24" s="1" t="s">
        <v>74</v>
      </c>
      <c r="B24" s="18" t="s">
        <v>32</v>
      </c>
      <c r="C24" s="9"/>
      <c r="D24" s="38">
        <f t="shared" si="7"/>
        <v>88.4</v>
      </c>
      <c r="E24" s="38">
        <f t="shared" si="8"/>
        <v>88.2</v>
      </c>
      <c r="F24" s="38">
        <f t="shared" si="2"/>
        <v>99.773755656108591</v>
      </c>
      <c r="G24" s="38">
        <v>0</v>
      </c>
      <c r="H24" s="38">
        <v>0</v>
      </c>
      <c r="I24" s="38">
        <v>0</v>
      </c>
      <c r="J24" s="39">
        <v>88.4</v>
      </c>
      <c r="K24" s="39">
        <v>88.2</v>
      </c>
      <c r="L24" s="38">
        <f t="shared" si="3"/>
        <v>99.773755656108591</v>
      </c>
    </row>
    <row r="25" spans="1:12" ht="30" x14ac:dyDescent="0.25">
      <c r="A25" s="1" t="s">
        <v>99</v>
      </c>
      <c r="B25" s="18" t="s">
        <v>34</v>
      </c>
      <c r="C25" s="9"/>
      <c r="D25" s="38">
        <f t="shared" si="5"/>
        <v>42.2</v>
      </c>
      <c r="E25" s="38">
        <f t="shared" si="6"/>
        <v>42.2</v>
      </c>
      <c r="F25" s="38">
        <f t="shared" si="2"/>
        <v>100</v>
      </c>
      <c r="G25" s="38">
        <v>0</v>
      </c>
      <c r="H25" s="38">
        <v>0</v>
      </c>
      <c r="I25" s="38">
        <v>0</v>
      </c>
      <c r="J25" s="39">
        <v>42.2</v>
      </c>
      <c r="K25" s="39">
        <v>42.2</v>
      </c>
      <c r="L25" s="38">
        <f t="shared" si="3"/>
        <v>100</v>
      </c>
    </row>
    <row r="26" spans="1:12" s="22" customFormat="1" ht="57" x14ac:dyDescent="0.2">
      <c r="A26" s="31" t="s">
        <v>75</v>
      </c>
      <c r="B26" s="24" t="s">
        <v>35</v>
      </c>
      <c r="C26" s="21"/>
      <c r="D26" s="35">
        <f t="shared" si="5"/>
        <v>314.5</v>
      </c>
      <c r="E26" s="35">
        <f t="shared" si="6"/>
        <v>0</v>
      </c>
      <c r="F26" s="35">
        <f t="shared" si="2"/>
        <v>0</v>
      </c>
      <c r="G26" s="36">
        <f>G27</f>
        <v>314.5</v>
      </c>
      <c r="H26" s="36">
        <f>H27</f>
        <v>0</v>
      </c>
      <c r="I26" s="35">
        <f t="shared" si="4"/>
        <v>0</v>
      </c>
      <c r="J26" s="38">
        <v>0</v>
      </c>
      <c r="K26" s="38">
        <v>0</v>
      </c>
      <c r="L26" s="38">
        <v>0</v>
      </c>
    </row>
    <row r="27" spans="1:12" ht="30" x14ac:dyDescent="0.25">
      <c r="A27" s="1" t="s">
        <v>76</v>
      </c>
      <c r="B27" s="18" t="s">
        <v>36</v>
      </c>
      <c r="C27" s="9"/>
      <c r="D27" s="38">
        <f t="shared" si="5"/>
        <v>314.5</v>
      </c>
      <c r="E27" s="38">
        <f t="shared" si="6"/>
        <v>0</v>
      </c>
      <c r="F27" s="38">
        <f t="shared" si="2"/>
        <v>0</v>
      </c>
      <c r="G27" s="39">
        <v>314.5</v>
      </c>
      <c r="H27" s="39">
        <v>0</v>
      </c>
      <c r="I27" s="38">
        <f t="shared" si="4"/>
        <v>0</v>
      </c>
      <c r="J27" s="38">
        <v>0</v>
      </c>
      <c r="K27" s="38">
        <v>0</v>
      </c>
      <c r="L27" s="38">
        <v>0</v>
      </c>
    </row>
    <row r="28" spans="1:12" s="22" customFormat="1" ht="57" x14ac:dyDescent="0.2">
      <c r="A28" s="31" t="s">
        <v>77</v>
      </c>
      <c r="B28" s="26" t="s">
        <v>37</v>
      </c>
      <c r="C28" s="21"/>
      <c r="D28" s="35">
        <f t="shared" ref="D28:D29" si="9">G28+J28</f>
        <v>72438.212850000011</v>
      </c>
      <c r="E28" s="35">
        <f t="shared" ref="E28:E29" si="10">H28+K28</f>
        <v>55641.718080000006</v>
      </c>
      <c r="F28" s="35">
        <f t="shared" si="2"/>
        <v>76.812659908133</v>
      </c>
      <c r="G28" s="36">
        <f>G29+G30</f>
        <v>72438.212850000011</v>
      </c>
      <c r="H28" s="36">
        <f>H29+H30</f>
        <v>55641.718080000006</v>
      </c>
      <c r="I28" s="35">
        <f t="shared" si="4"/>
        <v>76.812659908133</v>
      </c>
      <c r="J28" s="38">
        <v>0</v>
      </c>
      <c r="K28" s="38">
        <v>0</v>
      </c>
      <c r="L28" s="38">
        <v>0</v>
      </c>
    </row>
    <row r="29" spans="1:12" ht="45.75" customHeight="1" x14ac:dyDescent="0.25">
      <c r="A29" s="1" t="s">
        <v>78</v>
      </c>
      <c r="B29" s="18" t="s">
        <v>38</v>
      </c>
      <c r="C29" s="9"/>
      <c r="D29" s="38">
        <f t="shared" si="9"/>
        <v>49450.212850000004</v>
      </c>
      <c r="E29" s="38">
        <f t="shared" si="10"/>
        <v>36971.128080000002</v>
      </c>
      <c r="F29" s="38">
        <f t="shared" si="2"/>
        <v>74.764345690778967</v>
      </c>
      <c r="G29" s="39">
        <v>49450.212850000004</v>
      </c>
      <c r="H29" s="39">
        <v>36971.128080000002</v>
      </c>
      <c r="I29" s="38">
        <f t="shared" si="4"/>
        <v>74.764345690778967</v>
      </c>
      <c r="J29" s="38">
        <v>0</v>
      </c>
      <c r="K29" s="38">
        <v>0</v>
      </c>
      <c r="L29" s="38">
        <v>0</v>
      </c>
    </row>
    <row r="30" spans="1:12" ht="45" x14ac:dyDescent="0.25">
      <c r="A30" s="1" t="s">
        <v>79</v>
      </c>
      <c r="B30" s="18" t="s">
        <v>39</v>
      </c>
      <c r="C30" s="9"/>
      <c r="D30" s="38">
        <f t="shared" si="5"/>
        <v>22988</v>
      </c>
      <c r="E30" s="38">
        <f t="shared" si="6"/>
        <v>18670.59</v>
      </c>
      <c r="F30" s="38">
        <f t="shared" si="2"/>
        <v>81.218853314772915</v>
      </c>
      <c r="G30" s="39">
        <v>22988</v>
      </c>
      <c r="H30" s="39">
        <v>18670.59</v>
      </c>
      <c r="I30" s="38">
        <f t="shared" si="4"/>
        <v>81.218853314772915</v>
      </c>
      <c r="J30" s="38">
        <v>0</v>
      </c>
      <c r="K30" s="38">
        <v>0</v>
      </c>
      <c r="L30" s="38">
        <v>0</v>
      </c>
    </row>
    <row r="31" spans="1:12" ht="28.5" x14ac:dyDescent="0.25">
      <c r="A31" s="27">
        <v>3</v>
      </c>
      <c r="B31" s="24" t="s">
        <v>40</v>
      </c>
      <c r="C31" s="21"/>
      <c r="D31" s="35">
        <f>G31+J31</f>
        <v>218883.96240000002</v>
      </c>
      <c r="E31" s="35">
        <f t="shared" si="6"/>
        <v>208580.73240000004</v>
      </c>
      <c r="F31" s="35">
        <f t="shared" si="2"/>
        <v>95.292834665898766</v>
      </c>
      <c r="G31" s="36">
        <f>G33+G36+G38</f>
        <v>68831.562399999995</v>
      </c>
      <c r="H31" s="36">
        <f>H33+H36+H38</f>
        <v>70388.2454</v>
      </c>
      <c r="I31" s="35">
        <f t="shared" si="4"/>
        <v>102.2615831251275</v>
      </c>
      <c r="J31" s="36">
        <f>J33+J36+J38</f>
        <v>150052.40000000002</v>
      </c>
      <c r="K31" s="36">
        <f>K33+K36+K38</f>
        <v>138192.48700000002</v>
      </c>
      <c r="L31" s="35">
        <f t="shared" si="3"/>
        <v>92.096152410757853</v>
      </c>
    </row>
    <row r="32" spans="1:12" ht="28.5" x14ac:dyDescent="0.25">
      <c r="A32" s="28" t="s">
        <v>15</v>
      </c>
      <c r="B32" s="32" t="s">
        <v>95</v>
      </c>
      <c r="C32" s="9"/>
      <c r="D32" s="35">
        <f>D33+D36</f>
        <v>94713.700000000012</v>
      </c>
      <c r="E32" s="35">
        <f>E33+E36</f>
        <v>84212.881000000008</v>
      </c>
      <c r="F32" s="35">
        <f t="shared" si="2"/>
        <v>88.9130938818777</v>
      </c>
      <c r="G32" s="35">
        <v>0</v>
      </c>
      <c r="H32" s="35">
        <v>0</v>
      </c>
      <c r="I32" s="35">
        <v>0</v>
      </c>
      <c r="J32" s="35">
        <f>J33+J36</f>
        <v>94713.700000000012</v>
      </c>
      <c r="K32" s="35">
        <f>K33+K36</f>
        <v>84212.881000000008</v>
      </c>
      <c r="L32" s="35">
        <f t="shared" si="3"/>
        <v>88.9130938818777</v>
      </c>
    </row>
    <row r="33" spans="1:12" s="22" customFormat="1" ht="33" customHeight="1" x14ac:dyDescent="0.2">
      <c r="A33" s="33" t="s">
        <v>16</v>
      </c>
      <c r="B33" s="24" t="s">
        <v>41</v>
      </c>
      <c r="C33" s="21"/>
      <c r="D33" s="35">
        <f t="shared" si="5"/>
        <v>73713.700000000012</v>
      </c>
      <c r="E33" s="35">
        <f t="shared" si="6"/>
        <v>73713.700000000012</v>
      </c>
      <c r="F33" s="35">
        <f t="shared" si="2"/>
        <v>100</v>
      </c>
      <c r="G33" s="35">
        <v>0</v>
      </c>
      <c r="H33" s="35">
        <v>0</v>
      </c>
      <c r="I33" s="35">
        <v>0</v>
      </c>
      <c r="J33" s="36">
        <f>J34+J35</f>
        <v>73713.700000000012</v>
      </c>
      <c r="K33" s="36">
        <f>K34+K35</f>
        <v>73713.700000000012</v>
      </c>
      <c r="L33" s="35">
        <f t="shared" si="3"/>
        <v>100</v>
      </c>
    </row>
    <row r="34" spans="1:12" ht="60.75" customHeight="1" x14ac:dyDescent="0.25">
      <c r="A34" s="10" t="s">
        <v>96</v>
      </c>
      <c r="B34" s="18" t="s">
        <v>42</v>
      </c>
      <c r="C34" s="9"/>
      <c r="D34" s="38">
        <f t="shared" si="5"/>
        <v>51354.8</v>
      </c>
      <c r="E34" s="38">
        <f t="shared" si="6"/>
        <v>51354.8</v>
      </c>
      <c r="F34" s="38">
        <f t="shared" si="2"/>
        <v>100</v>
      </c>
      <c r="G34" s="38">
        <v>0</v>
      </c>
      <c r="H34" s="38">
        <v>0</v>
      </c>
      <c r="I34" s="38">
        <v>0</v>
      </c>
      <c r="J34" s="39">
        <v>51354.8</v>
      </c>
      <c r="K34" s="39">
        <v>51354.8</v>
      </c>
      <c r="L34" s="38">
        <f t="shared" si="3"/>
        <v>100</v>
      </c>
    </row>
    <row r="35" spans="1:12" ht="62.45" customHeight="1" x14ac:dyDescent="0.25">
      <c r="A35" s="16" t="s">
        <v>97</v>
      </c>
      <c r="B35" s="18" t="s">
        <v>43</v>
      </c>
      <c r="C35" s="9"/>
      <c r="D35" s="38">
        <f t="shared" si="5"/>
        <v>22358.9</v>
      </c>
      <c r="E35" s="38">
        <f t="shared" si="6"/>
        <v>22358.9</v>
      </c>
      <c r="F35" s="38">
        <f t="shared" si="2"/>
        <v>100</v>
      </c>
      <c r="G35" s="38">
        <v>0</v>
      </c>
      <c r="H35" s="38">
        <v>0</v>
      </c>
      <c r="I35" s="38">
        <v>0</v>
      </c>
      <c r="J35" s="39">
        <v>22358.9</v>
      </c>
      <c r="K35" s="39">
        <v>22358.9</v>
      </c>
      <c r="L35" s="38">
        <f t="shared" si="3"/>
        <v>100</v>
      </c>
    </row>
    <row r="36" spans="1:12" s="22" customFormat="1" ht="37.5" customHeight="1" x14ac:dyDescent="0.2">
      <c r="A36" s="34" t="s">
        <v>80</v>
      </c>
      <c r="B36" s="24" t="s">
        <v>44</v>
      </c>
      <c r="C36" s="21"/>
      <c r="D36" s="35">
        <f t="shared" si="5"/>
        <v>21000</v>
      </c>
      <c r="E36" s="35">
        <f t="shared" si="6"/>
        <v>10499.181</v>
      </c>
      <c r="F36" s="35">
        <f t="shared" si="2"/>
        <v>49.996100000000006</v>
      </c>
      <c r="G36" s="35">
        <v>0</v>
      </c>
      <c r="H36" s="35">
        <v>0</v>
      </c>
      <c r="I36" s="35">
        <v>0</v>
      </c>
      <c r="J36" s="36">
        <f>J37</f>
        <v>21000</v>
      </c>
      <c r="K36" s="36">
        <f>K37</f>
        <v>10499.181</v>
      </c>
      <c r="L36" s="35">
        <f t="shared" si="3"/>
        <v>49.996100000000006</v>
      </c>
    </row>
    <row r="37" spans="1:12" ht="49.7" customHeight="1" x14ac:dyDescent="0.25">
      <c r="A37" s="16" t="s">
        <v>98</v>
      </c>
      <c r="B37" s="18" t="s">
        <v>45</v>
      </c>
      <c r="C37" s="9"/>
      <c r="D37" s="38">
        <f t="shared" si="5"/>
        <v>21000</v>
      </c>
      <c r="E37" s="38">
        <f t="shared" si="6"/>
        <v>10499.181</v>
      </c>
      <c r="F37" s="38">
        <f t="shared" si="2"/>
        <v>49.996100000000006</v>
      </c>
      <c r="G37" s="38">
        <v>0</v>
      </c>
      <c r="H37" s="38">
        <v>0</v>
      </c>
      <c r="I37" s="38">
        <v>0</v>
      </c>
      <c r="J37" s="39">
        <v>21000</v>
      </c>
      <c r="K37" s="39">
        <v>10499.181</v>
      </c>
      <c r="L37" s="38">
        <f t="shared" si="3"/>
        <v>49.996100000000006</v>
      </c>
    </row>
    <row r="38" spans="1:12" s="22" customFormat="1" ht="32.25" customHeight="1" x14ac:dyDescent="0.2">
      <c r="A38" s="29" t="s">
        <v>81</v>
      </c>
      <c r="B38" s="24" t="s">
        <v>46</v>
      </c>
      <c r="C38" s="21"/>
      <c r="D38" s="35">
        <f t="shared" si="5"/>
        <v>124170.26239999999</v>
      </c>
      <c r="E38" s="35">
        <f t="shared" si="6"/>
        <v>124367.8514</v>
      </c>
      <c r="F38" s="35">
        <f t="shared" si="2"/>
        <v>100.15912747237618</v>
      </c>
      <c r="G38" s="36">
        <f>G39+G42+G45</f>
        <v>68831.562399999995</v>
      </c>
      <c r="H38" s="36">
        <f>H39+H42+H45</f>
        <v>70388.2454</v>
      </c>
      <c r="I38" s="35">
        <f t="shared" si="4"/>
        <v>102.2615831251275</v>
      </c>
      <c r="J38" s="36">
        <f>J39+J42+J45</f>
        <v>55338.7</v>
      </c>
      <c r="K38" s="36">
        <f>K39+K42+K45</f>
        <v>53979.606</v>
      </c>
      <c r="L38" s="35">
        <f t="shared" si="3"/>
        <v>97.544044222217011</v>
      </c>
    </row>
    <row r="39" spans="1:12" s="22" customFormat="1" ht="28.5" x14ac:dyDescent="0.2">
      <c r="A39" s="31" t="s">
        <v>82</v>
      </c>
      <c r="B39" s="24" t="s">
        <v>47</v>
      </c>
      <c r="C39" s="21"/>
      <c r="D39" s="35">
        <f t="shared" si="5"/>
        <v>94339.362399999998</v>
      </c>
      <c r="E39" s="35">
        <f t="shared" si="6"/>
        <v>95896.045400000003</v>
      </c>
      <c r="F39" s="35">
        <f t="shared" si="2"/>
        <v>101.65008853186824</v>
      </c>
      <c r="G39" s="36">
        <f>G40+G41</f>
        <v>68831.562399999995</v>
      </c>
      <c r="H39" s="36">
        <f>H40+H41</f>
        <v>70388.2454</v>
      </c>
      <c r="I39" s="35">
        <f t="shared" si="4"/>
        <v>102.2615831251275</v>
      </c>
      <c r="J39" s="36">
        <f>J40+J41</f>
        <v>25507.8</v>
      </c>
      <c r="K39" s="36">
        <f>K40+K41</f>
        <v>25507.8</v>
      </c>
      <c r="L39" s="35">
        <f t="shared" si="3"/>
        <v>100</v>
      </c>
    </row>
    <row r="40" spans="1:12" ht="49.7" customHeight="1" x14ac:dyDescent="0.25">
      <c r="A40" s="3" t="s">
        <v>83</v>
      </c>
      <c r="B40" s="18" t="s">
        <v>48</v>
      </c>
      <c r="C40" s="9"/>
      <c r="D40" s="38">
        <f t="shared" si="5"/>
        <v>88583.162400000001</v>
      </c>
      <c r="E40" s="38">
        <f t="shared" si="6"/>
        <v>90139.845399999991</v>
      </c>
      <c r="F40" s="38">
        <f t="shared" si="2"/>
        <v>101.75731251608599</v>
      </c>
      <c r="G40" s="39">
        <v>68831.562399999995</v>
      </c>
      <c r="H40" s="39">
        <v>70388.2454</v>
      </c>
      <c r="I40" s="38">
        <f t="shared" si="4"/>
        <v>102.2615831251275</v>
      </c>
      <c r="J40" s="39">
        <v>19751.599999999999</v>
      </c>
      <c r="K40" s="39">
        <v>19751.599999999999</v>
      </c>
      <c r="L40" s="38">
        <f t="shared" si="3"/>
        <v>100</v>
      </c>
    </row>
    <row r="41" spans="1:12" ht="45" x14ac:dyDescent="0.25">
      <c r="A41" s="1" t="s">
        <v>84</v>
      </c>
      <c r="B41" s="17" t="s">
        <v>49</v>
      </c>
      <c r="C41" s="9"/>
      <c r="D41" s="38">
        <f t="shared" si="5"/>
        <v>5756.2</v>
      </c>
      <c r="E41" s="38">
        <f t="shared" si="6"/>
        <v>5756.2</v>
      </c>
      <c r="F41" s="38">
        <f t="shared" si="2"/>
        <v>100</v>
      </c>
      <c r="G41" s="38">
        <v>0</v>
      </c>
      <c r="H41" s="38">
        <v>0</v>
      </c>
      <c r="I41" s="38">
        <v>0</v>
      </c>
      <c r="J41" s="39">
        <v>5756.2</v>
      </c>
      <c r="K41" s="39">
        <v>5756.2</v>
      </c>
      <c r="L41" s="38">
        <f t="shared" si="3"/>
        <v>100</v>
      </c>
    </row>
    <row r="42" spans="1:12" s="22" customFormat="1" ht="28.5" x14ac:dyDescent="0.2">
      <c r="A42" s="31" t="s">
        <v>85</v>
      </c>
      <c r="B42" s="24" t="s">
        <v>53</v>
      </c>
      <c r="C42" s="21"/>
      <c r="D42" s="35">
        <f t="shared" si="5"/>
        <v>14099.359999999999</v>
      </c>
      <c r="E42" s="35">
        <f t="shared" si="6"/>
        <v>12238.901</v>
      </c>
      <c r="F42" s="35">
        <f t="shared" si="2"/>
        <v>86.804656381566261</v>
      </c>
      <c r="G42" s="35">
        <v>0</v>
      </c>
      <c r="H42" s="35">
        <v>0</v>
      </c>
      <c r="I42" s="35">
        <v>0</v>
      </c>
      <c r="J42" s="36">
        <f>J43+J44</f>
        <v>14099.359999999999</v>
      </c>
      <c r="K42" s="36">
        <f>K43+K44</f>
        <v>12238.901</v>
      </c>
      <c r="L42" s="35">
        <f t="shared" si="3"/>
        <v>86.804656381566261</v>
      </c>
    </row>
    <row r="43" spans="1:12" ht="36" customHeight="1" x14ac:dyDescent="0.25">
      <c r="A43" s="3" t="s">
        <v>86</v>
      </c>
      <c r="B43" s="18" t="s">
        <v>50</v>
      </c>
      <c r="C43" s="9"/>
      <c r="D43" s="38">
        <f t="shared" si="5"/>
        <v>13851.48</v>
      </c>
      <c r="E43" s="38">
        <f t="shared" si="6"/>
        <v>10876.221</v>
      </c>
      <c r="F43" s="38">
        <f t="shared" si="2"/>
        <v>78.520280865293813</v>
      </c>
      <c r="G43" s="38">
        <v>0</v>
      </c>
      <c r="H43" s="38">
        <v>0</v>
      </c>
      <c r="I43" s="38">
        <v>0</v>
      </c>
      <c r="J43" s="39">
        <v>13851.48</v>
      </c>
      <c r="K43" s="39">
        <v>10876.221</v>
      </c>
      <c r="L43" s="38">
        <f t="shared" si="3"/>
        <v>78.520280865293813</v>
      </c>
    </row>
    <row r="44" spans="1:12" ht="30" x14ac:dyDescent="0.25">
      <c r="A44" s="1" t="s">
        <v>87</v>
      </c>
      <c r="B44" s="17" t="s">
        <v>51</v>
      </c>
      <c r="C44" s="9"/>
      <c r="D44" s="38">
        <f t="shared" si="5"/>
        <v>247.88</v>
      </c>
      <c r="E44" s="38">
        <f t="shared" si="6"/>
        <v>1362.68</v>
      </c>
      <c r="F44" s="38">
        <f t="shared" si="2"/>
        <v>549.73374213329032</v>
      </c>
      <c r="G44" s="38">
        <v>0</v>
      </c>
      <c r="H44" s="38">
        <v>0</v>
      </c>
      <c r="I44" s="38">
        <v>0</v>
      </c>
      <c r="J44" s="39">
        <v>247.88</v>
      </c>
      <c r="K44" s="39">
        <v>1362.68</v>
      </c>
      <c r="L44" s="38">
        <f t="shared" si="3"/>
        <v>549.73374213329032</v>
      </c>
    </row>
    <row r="45" spans="1:12" s="22" customFormat="1" ht="28.5" x14ac:dyDescent="0.2">
      <c r="A45" s="31" t="s">
        <v>88</v>
      </c>
      <c r="B45" s="24" t="s">
        <v>52</v>
      </c>
      <c r="C45" s="21"/>
      <c r="D45" s="35">
        <f t="shared" si="5"/>
        <v>15731.54</v>
      </c>
      <c r="E45" s="35">
        <f t="shared" si="6"/>
        <v>16232.905000000001</v>
      </c>
      <c r="F45" s="35">
        <f t="shared" si="2"/>
        <v>103.18700521372988</v>
      </c>
      <c r="G45" s="35">
        <v>0</v>
      </c>
      <c r="H45" s="35">
        <v>0</v>
      </c>
      <c r="I45" s="35">
        <v>0</v>
      </c>
      <c r="J45" s="36">
        <f>J46+J47</f>
        <v>15731.54</v>
      </c>
      <c r="K45" s="36">
        <f>K46+K47</f>
        <v>16232.905000000001</v>
      </c>
      <c r="L45" s="35">
        <f t="shared" si="3"/>
        <v>103.18700521372988</v>
      </c>
    </row>
    <row r="46" spans="1:12" ht="33" customHeight="1" x14ac:dyDescent="0.25">
      <c r="A46" s="3" t="s">
        <v>89</v>
      </c>
      <c r="B46" s="18" t="s">
        <v>54</v>
      </c>
      <c r="C46" s="9"/>
      <c r="D46" s="38">
        <f t="shared" si="5"/>
        <v>1840.29</v>
      </c>
      <c r="E46" s="38">
        <f t="shared" si="6"/>
        <v>831.6</v>
      </c>
      <c r="F46" s="38">
        <f t="shared" si="2"/>
        <v>45.188530068630492</v>
      </c>
      <c r="G46" s="38">
        <v>0</v>
      </c>
      <c r="H46" s="38">
        <v>0</v>
      </c>
      <c r="I46" s="38">
        <v>0</v>
      </c>
      <c r="J46" s="39">
        <v>1840.29</v>
      </c>
      <c r="K46" s="39">
        <v>831.6</v>
      </c>
      <c r="L46" s="38">
        <f t="shared" si="3"/>
        <v>45.188530068630492</v>
      </c>
    </row>
    <row r="47" spans="1:12" ht="40.700000000000003" customHeight="1" x14ac:dyDescent="0.25">
      <c r="A47" s="3" t="s">
        <v>90</v>
      </c>
      <c r="B47" s="17" t="s">
        <v>55</v>
      </c>
      <c r="C47" s="9"/>
      <c r="D47" s="38">
        <f t="shared" si="5"/>
        <v>13891.25</v>
      </c>
      <c r="E47" s="38">
        <f t="shared" si="6"/>
        <v>15401.305</v>
      </c>
      <c r="F47" s="38">
        <f t="shared" si="2"/>
        <v>110.87054800683885</v>
      </c>
      <c r="G47" s="38">
        <v>0</v>
      </c>
      <c r="H47" s="38">
        <v>0</v>
      </c>
      <c r="I47" s="38">
        <v>0</v>
      </c>
      <c r="J47" s="39">
        <v>13891.25</v>
      </c>
      <c r="K47" s="39">
        <v>15401.305</v>
      </c>
      <c r="L47" s="38">
        <f t="shared" si="3"/>
        <v>110.87054800683885</v>
      </c>
    </row>
    <row r="48" spans="1:12" ht="35.450000000000003" customHeight="1" x14ac:dyDescent="0.25">
      <c r="A48" s="31" t="s">
        <v>12</v>
      </c>
      <c r="B48" s="24" t="s">
        <v>56</v>
      </c>
      <c r="C48" s="21"/>
      <c r="D48" s="35">
        <f t="shared" si="5"/>
        <v>330340.69082999998</v>
      </c>
      <c r="E48" s="35">
        <f t="shared" si="6"/>
        <v>330604.08266000001</v>
      </c>
      <c r="F48" s="35">
        <f t="shared" si="2"/>
        <v>100.07973338959188</v>
      </c>
      <c r="G48" s="36">
        <f>G49</f>
        <v>108771.89083</v>
      </c>
      <c r="H48" s="36">
        <f>H49</f>
        <v>109232.90270000001</v>
      </c>
      <c r="I48" s="35">
        <f t="shared" si="4"/>
        <v>100.42383364533079</v>
      </c>
      <c r="J48" s="36">
        <f>J49</f>
        <v>221568.8</v>
      </c>
      <c r="K48" s="36">
        <f>K49</f>
        <v>221371.17996000001</v>
      </c>
      <c r="L48" s="35">
        <f t="shared" si="3"/>
        <v>99.910808723971982</v>
      </c>
    </row>
    <row r="49" spans="1:12" s="22" customFormat="1" ht="28.5" x14ac:dyDescent="0.2">
      <c r="A49" s="31" t="s">
        <v>91</v>
      </c>
      <c r="B49" s="24" t="s">
        <v>57</v>
      </c>
      <c r="C49" s="21"/>
      <c r="D49" s="35">
        <f t="shared" si="5"/>
        <v>330340.69082999998</v>
      </c>
      <c r="E49" s="35">
        <f t="shared" si="6"/>
        <v>330604.08266000001</v>
      </c>
      <c r="F49" s="35">
        <f t="shared" si="2"/>
        <v>100.07973338959188</v>
      </c>
      <c r="G49" s="36">
        <f>G50</f>
        <v>108771.89083</v>
      </c>
      <c r="H49" s="36">
        <f>H50</f>
        <v>109232.90270000001</v>
      </c>
      <c r="I49" s="35">
        <f t="shared" si="4"/>
        <v>100.42383364533079</v>
      </c>
      <c r="J49" s="36">
        <f>J50</f>
        <v>221568.8</v>
      </c>
      <c r="K49" s="36">
        <f>K50</f>
        <v>221371.17996000001</v>
      </c>
      <c r="L49" s="35">
        <f t="shared" si="3"/>
        <v>99.910808723971982</v>
      </c>
    </row>
    <row r="50" spans="1:12" s="22" customFormat="1" ht="42.75" x14ac:dyDescent="0.2">
      <c r="A50" s="31" t="s">
        <v>92</v>
      </c>
      <c r="B50" s="24" t="s">
        <v>58</v>
      </c>
      <c r="C50" s="21"/>
      <c r="D50" s="35">
        <f t="shared" si="5"/>
        <v>330340.69082999998</v>
      </c>
      <c r="E50" s="35">
        <f t="shared" si="6"/>
        <v>330604.08266000001</v>
      </c>
      <c r="F50" s="35">
        <f t="shared" si="2"/>
        <v>100.07973338959188</v>
      </c>
      <c r="G50" s="36">
        <f>G51+G52</f>
        <v>108771.89083</v>
      </c>
      <c r="H50" s="36">
        <f>H51+H52</f>
        <v>109232.90270000001</v>
      </c>
      <c r="I50" s="35">
        <f t="shared" si="4"/>
        <v>100.42383364533079</v>
      </c>
      <c r="J50" s="36">
        <f>J51+J52</f>
        <v>221568.8</v>
      </c>
      <c r="K50" s="36">
        <f>K51+K52</f>
        <v>221371.17996000001</v>
      </c>
      <c r="L50" s="35">
        <f t="shared" si="3"/>
        <v>99.910808723971982</v>
      </c>
    </row>
    <row r="51" spans="1:12" ht="36.75" customHeight="1" x14ac:dyDescent="0.25">
      <c r="A51" s="1" t="s">
        <v>93</v>
      </c>
      <c r="B51" s="18" t="s">
        <v>59</v>
      </c>
      <c r="C51" s="9"/>
      <c r="D51" s="38">
        <f t="shared" si="5"/>
        <v>143388.69083000001</v>
      </c>
      <c r="E51" s="38">
        <f t="shared" si="6"/>
        <v>143958.22111000001</v>
      </c>
      <c r="F51" s="38">
        <f t="shared" si="2"/>
        <v>100.39719330492754</v>
      </c>
      <c r="G51" s="39">
        <v>106145.29083</v>
      </c>
      <c r="H51" s="39">
        <v>106742.17170000001</v>
      </c>
      <c r="I51" s="38">
        <f t="shared" si="4"/>
        <v>100.56232440019967</v>
      </c>
      <c r="J51" s="39">
        <v>37243.4</v>
      </c>
      <c r="K51" s="39">
        <v>37216.04941</v>
      </c>
      <c r="L51" s="38">
        <f t="shared" si="3"/>
        <v>99.926562585585629</v>
      </c>
    </row>
    <row r="52" spans="1:12" ht="30" x14ac:dyDescent="0.25">
      <c r="A52" s="1" t="s">
        <v>94</v>
      </c>
      <c r="B52" s="17" t="s">
        <v>60</v>
      </c>
      <c r="C52" s="9"/>
      <c r="D52" s="38">
        <f t="shared" si="5"/>
        <v>186952</v>
      </c>
      <c r="E52" s="38">
        <f t="shared" si="6"/>
        <v>186645.86155</v>
      </c>
      <c r="F52" s="38">
        <f t="shared" si="2"/>
        <v>99.836247566220209</v>
      </c>
      <c r="G52" s="39">
        <v>2626.6</v>
      </c>
      <c r="H52" s="39">
        <v>2490.7310000000002</v>
      </c>
      <c r="I52" s="38">
        <f t="shared" si="4"/>
        <v>94.827191045458008</v>
      </c>
      <c r="J52" s="39">
        <v>184325.4</v>
      </c>
      <c r="K52" s="39">
        <v>184155.13055</v>
      </c>
      <c r="L52" s="38">
        <f t="shared" si="3"/>
        <v>99.907625617522058</v>
      </c>
    </row>
  </sheetData>
  <autoFilter ref="A4:L52"/>
  <mergeCells count="7">
    <mergeCell ref="G2:I2"/>
    <mergeCell ref="J2:L2"/>
    <mergeCell ref="A1:L1"/>
    <mergeCell ref="D2:F2"/>
    <mergeCell ref="C2:C3"/>
    <mergeCell ref="B2:B3"/>
    <mergeCell ref="A2:A3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ignoredErrors>
    <ignoredError sqref="D32:E32 I31 I38:I39 I48:I50 I14:I15 I8:I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2.Финанс.исполнение ГП РО</vt:lpstr>
      <vt:lpstr>'2.Финанс.исполнение ГП РО'!Заголовки_для_печати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2025-04-15T12:24:42Z</cp:lastPrinted>
  <dcterms:created xsi:type="dcterms:W3CDTF">2024-03-26T11:06:01Z</dcterms:created>
  <dcterms:modified xsi:type="dcterms:W3CDTF">2025-04-15T12:26:26Z</dcterms:modified>
</cp:coreProperties>
</file>